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O12"/>
  <c r="D12"/>
  <c r="F12"/>
  <c r="G39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<sst xmlns="http://schemas.openxmlformats.org/spreadsheetml/2006/main" count="114" uniqueCount="71">
  <si>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</si>
  <si>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</si>
  <si>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</si>
  <si>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</si>
  <si>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</si>
  <si>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19.11.2022</t>
  </si>
  <si>
    <t>Domácí</t>
  </si>
  <si>
    <t xml:space="preserve">TJ Opava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</si>
  <si>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</si>
  <si>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</si>
  <si>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</si>
  <si>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</si>
  <si>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</si>
  <si>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</si>
  <si>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</si>
  <si>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</si>
  <si>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</si>
  <si>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</si>
  <si>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</si>
  <si>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</si>
  <si>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</si>
  <si>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Slanina</t>
  </si>
  <si>
    <t>Bezruč</t>
  </si>
  <si>
    <t>Luděk</t>
  </si>
  <si>
    <t>Michal</t>
  </si>
  <si>
    <t>Basista</t>
  </si>
  <si>
    <t>Žáček</t>
  </si>
  <si>
    <t>Maciej</t>
  </si>
  <si>
    <t>Přemysl</t>
  </si>
  <si>
    <t>Blažek</t>
  </si>
  <si>
    <t>Zatyko</t>
  </si>
  <si>
    <t>Bracek</t>
  </si>
  <si>
    <t>Žídek</t>
  </si>
  <si>
    <t>Petr</t>
  </si>
  <si>
    <t>Jan</t>
  </si>
  <si>
    <t>Wolf</t>
  </si>
  <si>
    <t>Marek</t>
  </si>
  <si>
    <t>Martin</t>
  </si>
  <si>
    <t>Jahn</t>
  </si>
  <si>
    <t>Laga</t>
  </si>
  <si>
    <t>Milan</t>
  </si>
  <si>
    <t>Celkový výkon družstva  </t>
  </si>
  <si>
    <t>Vedoucí družstva         Jméno:</t>
  </si>
  <si>
    <t>Michal Blažek</t>
  </si>
  <si>
    <t>Bodový zisk</t>
  </si>
  <si>
    <t>Konečný Vladimír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</si>
  <si>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</si>
  <si>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</si>
  <si>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</si>
  <si>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</si>
  <si>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</si>
  <si>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</si>
  <si>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</si>
  <si>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</si>
  <si>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</si>
  <si>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</si>
  <si>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</si>
  <si>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</si>
  <si>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</si>
  <si>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</si>
  <si>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</si>
  <si>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</si>
  <si>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</si>
  <si>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</si>
  <si>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</si>
  <si>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</si>
  <si>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</si>
  <si>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</si>
  <si>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</si>
  <si>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</si>
  <si>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19.11.2022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</si>
</sst>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36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36</v>
      </c>
      <c r="P8" s="12">
        <v>2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61</v>
      </c>
      <c r="F9" s="18">
        <v>0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36</v>
      </c>
      <c r="P9" s="18">
        <v>4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26</v>
      </c>
      <c r="F10" s="18">
        <v>5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72</v>
      </c>
      <c r="P10" s="18">
        <v>0</v>
      </c>
      <c r="Q10" s="19">
        <f>IF(AND(ISBLANK(N10),ISBLANK(O10)),"",N10+O10)</f>
        <v>170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44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35</v>
      </c>
      <c r="P11" s="23">
        <v>1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6938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167</v>
      </c>
      <c r="F12" s="28">
        <f>IF(ISNUMBER($G12),SUM(F8:F11),"")</f>
        <v>7</v>
      </c>
      <c r="G12" s="29">
        <f>IF(SUM($G8:$G11)+SUM($Q8:$Q11)&gt;0,SUM(G8:G11),"")</f>
        <v>548</v>
      </c>
      <c r="H12" s="27">
        <f>IF(ISNUMBER($G12),SUM(H8:H11),"")</f>
        <v>3</v>
      </c>
      <c r="I12" s="99"/>
      <c r="K12" s="96">
        <v>21445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179</v>
      </c>
      <c r="P12" s="28">
        <f>IF(ISNUMBER($G12),SUM(P8:P11),"")</f>
        <v>7</v>
      </c>
      <c r="Q12" s="29">
        <f>IF(SUM($G8:$G11)+SUM($Q8:$Q11)&gt;0,SUM(Q8:Q11),"")</f>
        <v>552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112</v>
      </c>
      <c r="E13" s="12">
        <v>52</v>
      </c>
      <c r="F13" s="12">
        <v>0</v>
      </c>
      <c r="G13" s="13">
        <f>IF(AND(ISBLANK(D13),ISBLANK(E13)),"",D13+E13)</f>
        <v>164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36</v>
      </c>
      <c r="P13" s="12">
        <v>2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51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54</v>
      </c>
      <c r="P14" s="18">
        <v>1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27</v>
      </c>
      <c r="F15" s="18">
        <v>3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44</v>
      </c>
      <c r="P15" s="18">
        <v>2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45</v>
      </c>
      <c r="F16" s="23">
        <v>2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54</v>
      </c>
      <c r="P16" s="23">
        <v>2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21377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175</v>
      </c>
      <c r="F17" s="28">
        <f>IF(ISNUMBER($G17),SUM(F13:F16),"")</f>
        <v>6</v>
      </c>
      <c r="G17" s="29">
        <f>IF(SUM($G13:$G16)+SUM($Q13:$Q16)&gt;0,SUM(G13:G16),"")</f>
        <v>560</v>
      </c>
      <c r="H17" s="27">
        <f>IF(ISNUMBER($G17),SUM(H13:H16),"")</f>
        <v>1</v>
      </c>
      <c r="I17" s="99"/>
      <c r="K17" s="96">
        <v>10409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188</v>
      </c>
      <c r="P17" s="28">
        <f>IF(ISNUMBER($G17),SUM(P13:P16),"")</f>
        <v>7</v>
      </c>
      <c r="Q17" s="29">
        <f>IF(SUM($G13:$G16)+SUM($Q13:$Q16)&gt;0,SUM(Q13:Q16),"")</f>
        <v>559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106</v>
      </c>
      <c r="E18" s="12">
        <v>62</v>
      </c>
      <c r="F18" s="12">
        <v>0</v>
      </c>
      <c r="G18" s="13">
        <f>IF(AND(ISBLANK(D18),ISBLANK(E18)),"",D18+E18)</f>
        <v>168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36</v>
      </c>
      <c r="P18" s="12">
        <v>2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79</v>
      </c>
      <c r="F19" s="18">
        <v>0</v>
      </c>
      <c r="G19" s="19">
        <f>IF(AND(ISBLANK(D19),ISBLANK(E19)),"",D19+E19)</f>
        <v>174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51</v>
      </c>
      <c r="P19" s="18">
        <v>2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94</v>
      </c>
      <c r="E20" s="18">
        <v>43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24</v>
      </c>
      <c r="L20" s="93"/>
      <c r="M20" s="16">
        <v>3</v>
      </c>
      <c r="N20" s="17">
        <v>107</v>
      </c>
      <c r="O20" s="18">
        <v>36</v>
      </c>
      <c r="P20" s="18">
        <v>1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51</v>
      </c>
      <c r="F21" s="23">
        <v>1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42</v>
      </c>
      <c r="P21" s="23">
        <v>1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6446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235</v>
      </c>
      <c r="F22" s="28">
        <f>IF(ISNUMBER($G22),SUM(F18:F21),"")</f>
        <v>2</v>
      </c>
      <c r="G22" s="29">
        <f>IF(SUM($G18:$G21)+SUM($Q18:$Q21)&gt;0,SUM(G18:G21),"")</f>
        <v>618</v>
      </c>
      <c r="H22" s="27">
        <f>IF(ISNUMBER($G22),SUM(H18:H21),"")</f>
        <v>3</v>
      </c>
      <c r="I22" s="99"/>
      <c r="K22" s="96">
        <v>12806</v>
      </c>
      <c r="L22" s="97"/>
      <c r="M22" s="26" t="s">
        <v>18</v>
      </c>
      <c r="N22" s="27">
        <f>IF(ISNUMBER($G22),SUM(N18:N21),"")</f>
        <v>375</v>
      </c>
      <c r="O22" s="28">
        <f>IF(ISNUMBER($G22),SUM(O18:O21),"")</f>
        <v>165</v>
      </c>
      <c r="P22" s="28">
        <f>IF(ISNUMBER($G22),SUM(P18:P21),"")</f>
        <v>6</v>
      </c>
      <c r="Q22" s="29">
        <f>IF(SUM($G18:$G21)+SUM($Q18:$Q21)&gt;0,SUM(Q18:Q21),"")</f>
        <v>540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97</v>
      </c>
      <c r="E23" s="12">
        <v>44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91</v>
      </c>
      <c r="O23" s="12">
        <v>39</v>
      </c>
      <c r="P23" s="12">
        <v>2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62</v>
      </c>
      <c r="F24" s="18">
        <v>0</v>
      </c>
      <c r="G24" s="19">
        <f>IF(AND(ISBLANK(D24),ISBLANK(E24)),"",D24+E24)</f>
        <v>153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53</v>
      </c>
      <c r="P24" s="18">
        <v>0</v>
      </c>
      <c r="Q24" s="19">
        <f>IF(AND(ISBLANK(N24),ISBLANK(O24)),"",N24+O24)</f>
        <v>144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89</v>
      </c>
      <c r="E25" s="18">
        <v>51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100</v>
      </c>
      <c r="O25" s="18">
        <v>45</v>
      </c>
      <c r="P25" s="18">
        <v>1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45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49</v>
      </c>
      <c r="P26" s="23">
        <v>1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15650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202</v>
      </c>
      <c r="F27" s="28">
        <f>IF(ISNUMBER($G27),SUM(F23:F26),"")</f>
        <v>0</v>
      </c>
      <c r="G27" s="29">
        <f>IF(SUM($G23:$G26)+SUM($Q23:$Q26)&gt;0,SUM(G23:G26),"")</f>
        <v>579</v>
      </c>
      <c r="H27" s="27">
        <f>IF(ISNUMBER($G27),SUM(H23:H26),"")</f>
        <v>3</v>
      </c>
      <c r="I27" s="99"/>
      <c r="K27" s="96">
        <v>18799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186</v>
      </c>
      <c r="P27" s="28">
        <f>IF(ISNUMBER($G27),SUM(P23:P26),"")</f>
        <v>4</v>
      </c>
      <c r="Q27" s="29">
        <f>IF(SUM($G23:$G26)+SUM($Q23:$Q26)&gt;0,SUM(Q23:Q26),"")</f>
        <v>561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86</v>
      </c>
      <c r="E28" s="12">
        <v>27</v>
      </c>
      <c r="F28" s="12">
        <v>3</v>
      </c>
      <c r="G28" s="13">
        <f>IF(AND(ISBLANK(D28),ISBLANK(E28)),"",D28+E28)</f>
        <v>113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112</v>
      </c>
      <c r="O28" s="12">
        <v>53</v>
      </c>
      <c r="P28" s="12">
        <v>3</v>
      </c>
      <c r="Q28" s="13">
        <f>IF(AND(ISBLANK(N28),ISBLANK(O28)),"",N28+O28)</f>
        <v>165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51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53</v>
      </c>
      <c r="P29" s="18">
        <v>1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33</v>
      </c>
      <c r="B30" s="93"/>
      <c r="C30" s="16">
        <v>3</v>
      </c>
      <c r="D30" s="17">
        <v>96</v>
      </c>
      <c r="E30" s="18">
        <v>35</v>
      </c>
      <c r="F30" s="18">
        <v>3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89</v>
      </c>
      <c r="O30" s="18">
        <v>61</v>
      </c>
      <c r="P30" s="18">
        <v>1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77</v>
      </c>
      <c r="E31" s="23">
        <v>54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43</v>
      </c>
      <c r="P31" s="23">
        <v>1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6470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167</v>
      </c>
      <c r="F32" s="28">
        <f>IF(ISNUMBER($G32),SUM(F28:F31),"")</f>
        <v>7</v>
      </c>
      <c r="G32" s="29">
        <f>IF(SUM($G28:$G31)+SUM($Q28:$Q31)&gt;0,SUM(G28:G31),"")</f>
        <v>516</v>
      </c>
      <c r="H32" s="27">
        <f>IF(ISNUMBER($G32),SUM(H28:H31),"")</f>
        <v>0</v>
      </c>
      <c r="I32" s="99"/>
      <c r="K32" s="96">
        <v>15617</v>
      </c>
      <c r="L32" s="97"/>
      <c r="M32" s="26" t="s">
        <v>18</v>
      </c>
      <c r="N32" s="27">
        <f>IF(ISNUMBER($G32),SUM(N28:N31),"")</f>
        <v>399</v>
      </c>
      <c r="O32" s="28">
        <f>IF(ISNUMBER($G32),SUM(O28:O31),"")</f>
        <v>210</v>
      </c>
      <c r="P32" s="28">
        <f>IF(ISNUMBER($G32),SUM(P28:P31),"")</f>
        <v>6</v>
      </c>
      <c r="Q32" s="29">
        <f>IF(SUM($G28:$G31)+SUM($Q28:$Q31)&gt;0,SUM(Q28:Q31),"")</f>
        <v>609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100</v>
      </c>
      <c r="E33" s="12">
        <v>35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95</v>
      </c>
      <c r="O33" s="12">
        <v>45</v>
      </c>
      <c r="P33" s="12">
        <v>2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45</v>
      </c>
      <c r="F34" s="18">
        <v>1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36</v>
      </c>
      <c r="P34" s="18">
        <v>2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104</v>
      </c>
      <c r="E35" s="18">
        <v>54</v>
      </c>
      <c r="F35" s="18">
        <v>1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92</v>
      </c>
      <c r="O35" s="18">
        <v>53</v>
      </c>
      <c r="P35" s="18">
        <v>3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48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45</v>
      </c>
      <c r="P36" s="23">
        <v>2</v>
      </c>
      <c r="Q36" s="24">
        <f>IF(AND(ISBLANK(N36),ISBLANK(O36)),"",N36+O36)</f>
        <v>137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182</v>
      </c>
      <c r="F37" s="28">
        <f>IF(ISNUMBER($G37),SUM(F33:F36),"")</f>
        <v>2</v>
      </c>
      <c r="G37" s="29">
        <f>IF(SUM($G33:$G36)+SUM($Q33:$Q36)&gt;0,SUM(G33:G36),"")</f>
        <v>571</v>
      </c>
      <c r="H37" s="27">
        <f>IF(ISNUMBER($G37),SUM(H33:H36),"")</f>
        <v>2</v>
      </c>
      <c r="I37" s="99"/>
      <c r="K37" s="96">
        <v>21489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179</v>
      </c>
      <c r="P37" s="28">
        <f>IF(ISNUMBER($G37),SUM(P33:P36),"")</f>
        <v>9</v>
      </c>
      <c r="Q37" s="29">
        <f>IF(SUM($G33:$G36)+SUM($Q33:$Q36)&gt;0,SUM(Q33:Q36),"")</f>
        <v>554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2264</v>
      </c>
      <c r="E39" s="34">
        <f>IF(ISNUMBER($G39),SUM(E12,E17,E22,E27,E32,E37),"")</f>
        <v>1128</v>
      </c>
      <c r="F39" s="34">
        <f>IF(ISNUMBER($G39),SUM(F12,F17,F22,F27,F32,F37),"")</f>
        <v>24</v>
      </c>
      <c r="G39" s="35">
        <f>IF(SUM($G$8:$G$37)+SUM($Q$8:$Q$37)&gt;0,SUM(G12,G17,G22,G27,G32,G37),"")</f>
        <v>3392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2268</v>
      </c>
      <c r="O39" s="34">
        <f>IF(ISNUMBER($G39),SUM(O12,O17,O22,O27,O32,O37),"")</f>
        <v>1107</v>
      </c>
      <c r="P39" s="34">
        <f>IF(ISNUMBER($G39),SUM(P12,P17,P22,P27,P32,P37),"")</f>
        <v>39</v>
      </c>
      <c r="Q39" s="35">
        <f>IF(SUM($G$8:$G$37)+SUM($Q$8:$Q$37)&gt;0,SUM(Q12,Q17,Q22,Q27,Q32,Q37),"")</f>
        <v>3375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Unie Hlubina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19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2022-11-19T18:06:03Z</dcterms:modified>
</cp:coreProperties>
</file>